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3335" windowHeight="7935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'2015'!$A$1:$F$76</definedName>
  </definedNames>
  <calcPr calcId="144525"/>
</workbook>
</file>

<file path=xl/calcChain.xml><?xml version="1.0" encoding="utf-8"?>
<calcChain xmlns="http://schemas.openxmlformats.org/spreadsheetml/2006/main">
  <c r="F73" i="1" l="1"/>
  <c r="F71" i="1"/>
  <c r="F70" i="1"/>
  <c r="F68" i="1"/>
  <c r="F66" i="1"/>
  <c r="F64" i="1"/>
  <c r="F63" i="1"/>
  <c r="F62" i="1"/>
  <c r="F60" i="1"/>
  <c r="F58" i="1"/>
  <c r="F57" i="1"/>
  <c r="F55" i="1"/>
  <c r="F53" i="1"/>
  <c r="F51" i="1"/>
  <c r="F49" i="1"/>
  <c r="F47" i="1"/>
  <c r="F45" i="1"/>
  <c r="F43" i="1"/>
  <c r="F41" i="1"/>
  <c r="F38" i="1"/>
  <c r="F36" i="1"/>
  <c r="F34" i="1"/>
  <c r="F32" i="1"/>
  <c r="F30" i="1"/>
  <c r="F28" i="1"/>
  <c r="F26" i="1"/>
  <c r="F24" i="1"/>
  <c r="F22" i="1"/>
  <c r="F19" i="1"/>
  <c r="F17" i="1"/>
  <c r="F15" i="1"/>
  <c r="F12" i="1"/>
  <c r="F10" i="1"/>
  <c r="E9" i="1"/>
  <c r="E74" i="1" l="1"/>
  <c r="E72" i="1"/>
  <c r="E69" i="1"/>
  <c r="E67" i="1"/>
  <c r="E65" i="1"/>
  <c r="E61" i="1"/>
  <c r="E59" i="1"/>
  <c r="E54" i="1"/>
  <c r="E52" i="1"/>
  <c r="E50" i="1"/>
  <c r="E48" i="1"/>
  <c r="E46" i="1"/>
  <c r="E44" i="1"/>
  <c r="E42" i="1"/>
  <c r="E40" i="1"/>
  <c r="E37" i="1"/>
  <c r="E35" i="1"/>
  <c r="E33" i="1"/>
  <c r="E31" i="1"/>
  <c r="E29" i="1"/>
  <c r="E27" i="1"/>
  <c r="E25" i="1"/>
  <c r="E23" i="1"/>
  <c r="E21" i="1"/>
  <c r="E18" i="1"/>
  <c r="E16" i="1"/>
  <c r="E14" i="1"/>
  <c r="E11" i="1"/>
  <c r="D74" i="1"/>
  <c r="D72" i="1"/>
  <c r="D69" i="1"/>
  <c r="D67" i="1"/>
  <c r="D65" i="1"/>
  <c r="F65" i="1" l="1"/>
  <c r="E8" i="1"/>
  <c r="F67" i="1"/>
  <c r="F69" i="1"/>
  <c r="E13" i="1"/>
  <c r="F72" i="1"/>
  <c r="E56" i="1"/>
  <c r="E39" i="1"/>
  <c r="E20" i="1"/>
  <c r="D61" i="1"/>
  <c r="F61" i="1" s="1"/>
  <c r="D59" i="1"/>
  <c r="F59" i="1" s="1"/>
  <c r="D54" i="1"/>
  <c r="F54" i="1" s="1"/>
  <c r="E76" i="1" l="1"/>
  <c r="D56" i="1"/>
  <c r="F56" i="1" s="1"/>
  <c r="D52" i="1"/>
  <c r="F52" i="1" s="1"/>
  <c r="D50" i="1"/>
  <c r="F50" i="1" s="1"/>
  <c r="D48" i="1"/>
  <c r="F48" i="1" s="1"/>
  <c r="D46" i="1"/>
  <c r="F46" i="1" s="1"/>
  <c r="D44" i="1"/>
  <c r="F44" i="1" s="1"/>
  <c r="D42" i="1"/>
  <c r="F42" i="1" s="1"/>
  <c r="D40" i="1"/>
  <c r="D37" i="1"/>
  <c r="F37" i="1" s="1"/>
  <c r="D35" i="1"/>
  <c r="F35" i="1" s="1"/>
  <c r="D33" i="1"/>
  <c r="F33" i="1" s="1"/>
  <c r="D31" i="1"/>
  <c r="F31" i="1" s="1"/>
  <c r="D29" i="1"/>
  <c r="F29" i="1" s="1"/>
  <c r="D27" i="1"/>
  <c r="F27" i="1" s="1"/>
  <c r="D25" i="1"/>
  <c r="F25" i="1" s="1"/>
  <c r="D23" i="1"/>
  <c r="F23" i="1" s="1"/>
  <c r="D21" i="1"/>
  <c r="F21" i="1" s="1"/>
  <c r="D39" i="1" l="1"/>
  <c r="F39" i="1" s="1"/>
  <c r="F40" i="1"/>
  <c r="D20" i="1"/>
  <c r="F20" i="1" s="1"/>
  <c r="D18" i="1"/>
  <c r="F18" i="1" s="1"/>
  <c r="D16" i="1"/>
  <c r="F16" i="1" s="1"/>
  <c r="D14" i="1"/>
  <c r="F14" i="1" s="1"/>
  <c r="D11" i="1"/>
  <c r="D9" i="1"/>
  <c r="F9" i="1" s="1"/>
  <c r="D8" i="1" l="1"/>
  <c r="F8" i="1" s="1"/>
  <c r="F11" i="1"/>
  <c r="D13" i="1"/>
  <c r="F13" i="1" s="1"/>
  <c r="D76" i="1" l="1"/>
  <c r="F76" i="1" s="1"/>
</calcChain>
</file>

<file path=xl/sharedStrings.xml><?xml version="1.0" encoding="utf-8"?>
<sst xmlns="http://schemas.openxmlformats.org/spreadsheetml/2006/main" count="115" uniqueCount="87">
  <si>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</si>
  <si>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</si>
  <si>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</si>
  <si>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</si>
  <si>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</si>
  <si>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</si>
  <si>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</si>
  <si>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</si>
  <si>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</si>
  <si>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</si>
  <si>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</si>
  <si>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</si>
  <si>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</si>
  <si>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Иные межбюджетные трансферты по заключенному соглашению на выполнение полномочия по созданию условий для обеспечения жителей поселения услугами организаций культуры</t>
  </si>
  <si>
    <t>Мероприятия по созданию условий для досуга жителей поселения</t>
  </si>
  <si>
    <t>Иные межбюджетные трансферты по заключенному соглашению на выполнение полномочия по обеспечению условий для развития на территории поселения физической культуры и массового спорта, организации проведения официальных физкультурно-оздоровительных и спортивных мероприятий поселения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</si>
  <si>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</si>
  <si>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</si>
  <si>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</si>
  <si>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</si>
  <si>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</si>
  <si>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</si>
  <si>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</si>
  <si>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Иные межбюджетные трансферты по заключенному соглашению по исполнению бюджета, в части обеспечения казначейской системы исполнения бюджета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</si>
  <si>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</si>
  <si>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</si>
  <si>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</si>
  <si>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</si>
  <si>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</si>
  <si>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Содержание, ремонт автомобильных дорог (местный бюджет)</t>
  </si>
  <si>
    <t>Содержание автомобильных дорог (по заключённому соглашению по содержание дорог между населёнными пунктами)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</si>
  <si>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</si>
  <si>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</si>
  <si>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 xml:space="preserve">01 0 0000 </t>
  </si>
  <si>
    <t>01 1 2002</t>
  </si>
  <si>
    <t>01 1 2003</t>
  </si>
  <si>
    <t>02 0 0000</t>
  </si>
  <si>
    <t>02 1 2006</t>
  </si>
  <si>
    <t>02 1 2008</t>
  </si>
  <si>
    <t>02 1 7242</t>
  </si>
  <si>
    <t>03 0 0000</t>
  </si>
  <si>
    <t>03 1 2010</t>
  </si>
  <si>
    <t>03 1 2013</t>
  </si>
  <si>
    <t>03 2 2018</t>
  </si>
  <si>
    <t>03 2 2019</t>
  </si>
  <si>
    <t>Мероприятия по организации и содержанию прочих объектов благоустройства</t>
  </si>
  <si>
    <t>03 2 2021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</si>
  <si>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</si>
  <si>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>Иные межбюджетные трансферты по заключенному соглашению на выполнение полномочия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</si>
  <si>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04 0 0000</t>
  </si>
  <si>
    <t>04 1 2023</t>
  </si>
  <si>
    <t>04 1 2024</t>
  </si>
  <si>
    <t>04 1 2025</t>
  </si>
  <si>
    <t>04 1 2026</t>
  </si>
  <si>
    <t>04 1 2027</t>
  </si>
  <si>
    <t>04 1 2028</t>
  </si>
  <si>
    <t>Иные межбюджетные трансферты по заключенному соглашению на выполнение полномочия по организации строительства, создания условий для жилищного строительства</t>
  </si>
  <si>
    <t>05 0 0000</t>
  </si>
  <si>
    <t>05 0 5118</t>
  </si>
  <si>
    <t>05 0 2029</t>
  </si>
  <si>
    <t>05 0 2030</t>
  </si>
  <si>
    <t>05 0 2031</t>
  </si>
  <si>
    <t xml:space="preserve">Резервный фонд </t>
  </si>
  <si>
    <t>05 0 2033</t>
  </si>
  <si>
    <t>05 0 2034</t>
  </si>
  <si>
    <t>05 0 2035</t>
  </si>
  <si>
    <t>Иные межбюджетные трансферты по заключенному соглашению по приобретению программ</t>
  </si>
  <si>
    <t>Социальное обеспечение и иные выплаты населению</t>
  </si>
  <si>
    <t>05 0 2036</t>
  </si>
  <si>
    <t>Государственная поддержка неработающих пенсионеров</t>
  </si>
  <si>
    <t>03 2 2020</t>
  </si>
  <si>
    <t>Приложение  № 3</t>
  </si>
  <si>
    <t>03 2 74 18</t>
  </si>
  <si>
    <t>Субсидия на благоустройство  и реставрацию воинских захоронений и военно-мемориальных объектов</t>
  </si>
  <si>
    <t>Субсидия на реализацию мероприятия  «Развитие водоснабжения, водоотведения и очистки сточных вод»</t>
  </si>
  <si>
    <t>03 1 7204</t>
  </si>
  <si>
    <t>Мероприятия по содействию решению вопросов местного значения по обращениям депутатов Ярославской областной Думы</t>
  </si>
  <si>
    <t>03 2 74 43</t>
  </si>
  <si>
    <t>Субсидия на государственную поддержку молодых семей Ярославской области в приобретении (строительстве) жилья за счёт средств федерального бюджета</t>
  </si>
  <si>
    <t xml:space="preserve">  04 1 5020</t>
  </si>
  <si>
    <t>Субсидия на государственную поддержку молодых семей Ярославской области в приобретении (строительстве) жилья</t>
  </si>
  <si>
    <t xml:space="preserve">  04 1 7119</t>
  </si>
  <si>
    <t>% исполнения</t>
  </si>
  <si>
    <t>Утверждено 2015 г                     (руб.)</t>
  </si>
  <si>
    <t>Исполнено  2015 г                     (руб.)</t>
  </si>
  <si>
    <t xml:space="preserve">Исполнение расходов  бюджета Приволжского сельского поселения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2015 год </t>
  </si>
  <si>
    <t>от 26.04.2016 г.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</si>
</sst>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1" fontId="3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164" fontId="5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4" fontId="10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view="pageBreakPreview" topLeftCell="A25" zoomScale="130" zoomScaleNormal="100" zoomScaleSheetLayoutView="130" workbookViewId="0">
      <selection activeCell="D38" sqref="D38"/>
    </sheetView>
  </sheetViews>
  <sheetFormatPr defaultRowHeight="15" x14ac:dyDescent="0.25"/>
  <cols>
    <col min="1" max="1" width="61.42578125" style="1" customWidth="1"/>
    <col min="2" max="2" width="10.42578125" style="1" bestFit="1" customWidth="1"/>
    <col min="3" max="3" width="6" style="1" customWidth="1"/>
    <col min="4" max="4" width="12.7109375" style="1" customWidth="1"/>
    <col min="5" max="5" width="12.7109375" style="31" customWidth="1"/>
    <col min="6" max="6" width="7.140625" style="1" customWidth="1"/>
    <col min="7" max="7" width="12.28515625" style="1" bestFit="1" customWidth="1"/>
    <col min="8" max="16384" width="9.140625" style="1"/>
  </cols>
  <sheetData>
    <row r="1" spans="1:6" ht="15" customHeight="1" x14ac:dyDescent="0.25">
      <c r="B1" s="40" t="s">
        <v>71</v>
      </c>
      <c r="C1" s="40"/>
      <c r="D1" s="40"/>
      <c r="E1" s="40"/>
      <c r="F1" s="40"/>
    </row>
    <row r="2" spans="1:6" ht="15" customHeight="1" x14ac:dyDescent="0.25">
      <c r="B2" s="34" t="s">
        <v>26</v>
      </c>
      <c r="C2" s="34"/>
      <c r="D2" s="34"/>
      <c r="E2" s="34"/>
      <c r="F2" s="34"/>
    </row>
    <row r="3" spans="1:6" ht="15.75" x14ac:dyDescent="0.25">
      <c r="A3" s="2"/>
      <c r="B3" s="35" t="s">
        <v>27</v>
      </c>
      <c r="C3" s="35"/>
      <c r="D3" s="35"/>
      <c r="E3" s="38"/>
      <c r="F3" s="39"/>
    </row>
    <row r="4" spans="1:6" ht="12" customHeight="1" x14ac:dyDescent="0.25">
      <c r="A4" s="2"/>
      <c r="B4" s="41" t="s">
        <v>86</v>
      </c>
      <c r="C4" s="41"/>
      <c r="D4" s="41"/>
      <c r="E4" s="41"/>
      <c r="F4" s="41"/>
    </row>
    <row r="5" spans="1:6" ht="61.5" customHeight="1" x14ac:dyDescent="0.3">
      <c r="A5" s="44" t="s">
        <v>85</v>
      </c>
      <c r="B5" s="44"/>
      <c r="C5" s="44"/>
      <c r="D5" s="44"/>
      <c r="E5" s="44"/>
      <c r="F5" s="44"/>
    </row>
    <row r="6" spans="1:6" ht="15" customHeight="1" x14ac:dyDescent="0.25">
      <c r="A6" s="42" t="s">
        <v>0</v>
      </c>
      <c r="B6" s="42" t="s">
        <v>1</v>
      </c>
      <c r="C6" s="42" t="s">
        <v>2</v>
      </c>
      <c r="D6" s="42" t="s">
        <v>83</v>
      </c>
      <c r="E6" s="42" t="s">
        <v>84</v>
      </c>
      <c r="F6" s="42" t="s">
        <v>82</v>
      </c>
    </row>
    <row r="7" spans="1:6" ht="26.25" customHeight="1" x14ac:dyDescent="0.25">
      <c r="A7" s="43"/>
      <c r="B7" s="43"/>
      <c r="C7" s="43"/>
      <c r="D7" s="43"/>
      <c r="E7" s="43"/>
      <c r="F7" s="43"/>
    </row>
    <row r="8" spans="1:6" ht="40.5" customHeight="1" x14ac:dyDescent="0.25">
      <c r="A8" s="5" t="s">
        <v>3</v>
      </c>
      <c r="B8" s="6" t="s">
        <v>33</v>
      </c>
      <c r="C8" s="4"/>
      <c r="D8" s="7">
        <f>D9+D11</f>
        <v>663000</v>
      </c>
      <c r="E8" s="7">
        <f t="shared" ref="E8" si="0">E9+E11</f>
        <v>648032.19999999995</v>
      </c>
      <c r="F8" s="36">
        <f>E8/D8*100</f>
        <v>97.742413273001503</v>
      </c>
    </row>
    <row r="9" spans="1:6" ht="25.5" x14ac:dyDescent="0.25">
      <c r="A9" s="8" t="s">
        <v>4</v>
      </c>
      <c r="B9" s="9" t="s">
        <v>34</v>
      </c>
      <c r="C9" s="4"/>
      <c r="D9" s="10">
        <f>D10</f>
        <v>53000</v>
      </c>
      <c r="E9" s="10">
        <f t="shared" ref="E9" si="1">E10</f>
        <v>52208.36</v>
      </c>
      <c r="F9" s="37">
        <f t="shared" ref="F9:F72" si="2">E9/D9*100</f>
        <v>98.506339622641519</v>
      </c>
    </row>
    <row r="10" spans="1:6" ht="25.5" x14ac:dyDescent="0.25">
      <c r="A10" s="11" t="s">
        <v>5</v>
      </c>
      <c r="B10" s="4"/>
      <c r="C10" s="12">
        <v>200</v>
      </c>
      <c r="D10" s="13">
        <v>53000</v>
      </c>
      <c r="E10" s="13">
        <v>52208.36</v>
      </c>
      <c r="F10" s="37">
        <f t="shared" si="2"/>
        <v>98.506339622641519</v>
      </c>
    </row>
    <row r="11" spans="1:6" ht="25.5" x14ac:dyDescent="0.25">
      <c r="A11" s="8" t="s">
        <v>6</v>
      </c>
      <c r="B11" s="9" t="s">
        <v>35</v>
      </c>
      <c r="C11" s="4"/>
      <c r="D11" s="10">
        <f>D12</f>
        <v>610000</v>
      </c>
      <c r="E11" s="10">
        <f t="shared" ref="E11" si="3">E12</f>
        <v>595823.84</v>
      </c>
      <c r="F11" s="37">
        <f t="shared" si="2"/>
        <v>97.676039344262293</v>
      </c>
    </row>
    <row r="12" spans="1:6" ht="25.5" x14ac:dyDescent="0.25">
      <c r="A12" s="11" t="s">
        <v>5</v>
      </c>
      <c r="B12" s="6"/>
      <c r="C12" s="12">
        <v>200</v>
      </c>
      <c r="D12" s="13">
        <v>610000</v>
      </c>
      <c r="E12" s="13">
        <v>595823.84</v>
      </c>
      <c r="F12" s="37">
        <f t="shared" si="2"/>
        <v>97.676039344262293</v>
      </c>
    </row>
    <row r="13" spans="1:6" ht="24.75" customHeight="1" x14ac:dyDescent="0.25">
      <c r="A13" s="5" t="s">
        <v>28</v>
      </c>
      <c r="B13" s="14" t="s">
        <v>36</v>
      </c>
      <c r="C13" s="4"/>
      <c r="D13" s="7">
        <f>D14+D16+D18</f>
        <v>6878942.0800000001</v>
      </c>
      <c r="E13" s="7">
        <f t="shared" ref="E13" si="4">E14+E16+E18</f>
        <v>4870668.38</v>
      </c>
      <c r="F13" s="36">
        <f t="shared" si="2"/>
        <v>70.80548612498275</v>
      </c>
    </row>
    <row r="14" spans="1:6" x14ac:dyDescent="0.25">
      <c r="A14" s="8" t="s">
        <v>29</v>
      </c>
      <c r="B14" s="9" t="s">
        <v>37</v>
      </c>
      <c r="C14" s="15"/>
      <c r="D14" s="13">
        <f>D15</f>
        <v>2812013.08</v>
      </c>
      <c r="E14" s="13">
        <f t="shared" ref="E14" si="5">E15</f>
        <v>2047128.72</v>
      </c>
      <c r="F14" s="37">
        <f t="shared" si="2"/>
        <v>72.799402483575932</v>
      </c>
    </row>
    <row r="15" spans="1:6" ht="25.5" x14ac:dyDescent="0.25">
      <c r="A15" s="11" t="s">
        <v>5</v>
      </c>
      <c r="B15" s="16"/>
      <c r="C15" s="12">
        <v>200</v>
      </c>
      <c r="D15" s="13">
        <v>2812013.08</v>
      </c>
      <c r="E15" s="13">
        <v>2047128.72</v>
      </c>
      <c r="F15" s="37">
        <f t="shared" si="2"/>
        <v>72.799402483575932</v>
      </c>
    </row>
    <row r="16" spans="1:6" ht="25.5" x14ac:dyDescent="0.25">
      <c r="A16" s="8" t="s">
        <v>30</v>
      </c>
      <c r="B16" s="4" t="s">
        <v>38</v>
      </c>
      <c r="C16" s="17"/>
      <c r="D16" s="10">
        <f>D17</f>
        <v>1589711</v>
      </c>
      <c r="E16" s="10">
        <f t="shared" ref="E16" si="6">E17</f>
        <v>757540.14</v>
      </c>
      <c r="F16" s="37">
        <f t="shared" si="2"/>
        <v>47.652695364125933</v>
      </c>
    </row>
    <row r="17" spans="1:6" ht="25.5" x14ac:dyDescent="0.25">
      <c r="A17" s="11" t="s">
        <v>5</v>
      </c>
      <c r="B17" s="16"/>
      <c r="C17" s="4">
        <v>200</v>
      </c>
      <c r="D17" s="13">
        <v>1589711</v>
      </c>
      <c r="E17" s="13">
        <v>757540.14</v>
      </c>
      <c r="F17" s="37">
        <f t="shared" si="2"/>
        <v>47.652695364125933</v>
      </c>
    </row>
    <row r="18" spans="1:6" x14ac:dyDescent="0.25">
      <c r="A18" s="8" t="s">
        <v>7</v>
      </c>
      <c r="B18" s="4" t="s">
        <v>39</v>
      </c>
      <c r="C18" s="17"/>
      <c r="D18" s="18">
        <f>D19</f>
        <v>2477218</v>
      </c>
      <c r="E18" s="18">
        <f t="shared" ref="E18" si="7">E19</f>
        <v>2065999.52</v>
      </c>
      <c r="F18" s="37">
        <f t="shared" si="2"/>
        <v>83.399988212583636</v>
      </c>
    </row>
    <row r="19" spans="1:6" ht="25.5" x14ac:dyDescent="0.25">
      <c r="A19" s="11" t="s">
        <v>5</v>
      </c>
      <c r="B19" s="16"/>
      <c r="C19" s="12">
        <v>200</v>
      </c>
      <c r="D19" s="13">
        <v>2477218</v>
      </c>
      <c r="E19" s="13">
        <v>2065999.52</v>
      </c>
      <c r="F19" s="37">
        <f t="shared" si="2"/>
        <v>83.399988212583636</v>
      </c>
    </row>
    <row r="20" spans="1:6" ht="27" x14ac:dyDescent="0.25">
      <c r="A20" s="5" t="s">
        <v>31</v>
      </c>
      <c r="B20" s="14" t="s">
        <v>40</v>
      </c>
      <c r="C20" s="17"/>
      <c r="D20" s="7">
        <f>D21+D23+D25+D27+D29+D31+D33+D35+D37</f>
        <v>6214554.5499999998</v>
      </c>
      <c r="E20" s="7">
        <f t="shared" ref="E20" si="8">E21+E23+E25+E27+E29+E31+E33+E35+E37</f>
        <v>5750258.9500000002</v>
      </c>
      <c r="F20" s="36">
        <f t="shared" si="2"/>
        <v>92.528899758390565</v>
      </c>
    </row>
    <row r="21" spans="1:6" ht="15.75" customHeight="1" x14ac:dyDescent="0.25">
      <c r="A21" s="8" t="s">
        <v>32</v>
      </c>
      <c r="B21" s="16" t="s">
        <v>41</v>
      </c>
      <c r="C21" s="17"/>
      <c r="D21" s="10">
        <f>D22</f>
        <v>267600</v>
      </c>
      <c r="E21" s="10">
        <f t="shared" ref="E21" si="9">E22</f>
        <v>258067.91</v>
      </c>
      <c r="F21" s="37">
        <f t="shared" si="2"/>
        <v>96.437933482810166</v>
      </c>
    </row>
    <row r="22" spans="1:6" ht="25.5" x14ac:dyDescent="0.25">
      <c r="A22" s="11" t="s">
        <v>5</v>
      </c>
      <c r="B22" s="16"/>
      <c r="C22" s="12">
        <v>200</v>
      </c>
      <c r="D22" s="13">
        <v>267600</v>
      </c>
      <c r="E22" s="13">
        <v>258067.91</v>
      </c>
      <c r="F22" s="37">
        <f t="shared" si="2"/>
        <v>96.437933482810166</v>
      </c>
    </row>
    <row r="23" spans="1:6" ht="25.5" x14ac:dyDescent="0.25">
      <c r="A23" s="8" t="s">
        <v>8</v>
      </c>
      <c r="B23" s="4" t="s">
        <v>42</v>
      </c>
      <c r="C23" s="17"/>
      <c r="D23" s="10">
        <f>D24</f>
        <v>377383.76</v>
      </c>
      <c r="E23" s="10">
        <f t="shared" ref="E23" si="10">E24</f>
        <v>376383.76</v>
      </c>
      <c r="F23" s="37">
        <f t="shared" si="2"/>
        <v>99.735017744271772</v>
      </c>
    </row>
    <row r="24" spans="1:6" ht="25.5" x14ac:dyDescent="0.25">
      <c r="A24" s="11" t="s">
        <v>5</v>
      </c>
      <c r="B24" s="4"/>
      <c r="C24" s="12">
        <v>200</v>
      </c>
      <c r="D24" s="13">
        <v>377383.76</v>
      </c>
      <c r="E24" s="13">
        <v>376383.76</v>
      </c>
      <c r="F24" s="37">
        <f t="shared" si="2"/>
        <v>99.735017744271772</v>
      </c>
    </row>
    <row r="25" spans="1:6" ht="25.5" x14ac:dyDescent="0.25">
      <c r="A25" s="8" t="s">
        <v>74</v>
      </c>
      <c r="B25" s="4" t="s">
        <v>75</v>
      </c>
      <c r="C25" s="12"/>
      <c r="D25" s="13">
        <f>D26</f>
        <v>325600</v>
      </c>
      <c r="E25" s="13">
        <f t="shared" ref="E25" si="11">E26</f>
        <v>0</v>
      </c>
      <c r="F25" s="37">
        <f t="shared" si="2"/>
        <v>0</v>
      </c>
    </row>
    <row r="26" spans="1:6" ht="25.5" x14ac:dyDescent="0.25">
      <c r="A26" s="11" t="s">
        <v>5</v>
      </c>
      <c r="B26" s="4"/>
      <c r="C26" s="12">
        <v>200</v>
      </c>
      <c r="D26" s="13">
        <v>325600</v>
      </c>
      <c r="E26" s="13">
        <v>0</v>
      </c>
      <c r="F26" s="37">
        <f t="shared" si="2"/>
        <v>0</v>
      </c>
    </row>
    <row r="27" spans="1:6" x14ac:dyDescent="0.25">
      <c r="A27" s="8" t="s">
        <v>9</v>
      </c>
      <c r="B27" s="4" t="s">
        <v>43</v>
      </c>
      <c r="C27" s="4"/>
      <c r="D27" s="10">
        <f>D28</f>
        <v>3043139.48</v>
      </c>
      <c r="E27" s="10">
        <f t="shared" ref="E27" si="12">E28</f>
        <v>2917399.58</v>
      </c>
      <c r="F27" s="37">
        <f t="shared" si="2"/>
        <v>95.868086204185417</v>
      </c>
    </row>
    <row r="28" spans="1:6" ht="25.5" x14ac:dyDescent="0.25">
      <c r="A28" s="11" t="s">
        <v>5</v>
      </c>
      <c r="B28" s="4"/>
      <c r="C28" s="12">
        <v>200</v>
      </c>
      <c r="D28" s="10">
        <v>3043139.48</v>
      </c>
      <c r="E28" s="10">
        <v>2917399.58</v>
      </c>
      <c r="F28" s="37">
        <f t="shared" si="2"/>
        <v>95.868086204185417</v>
      </c>
    </row>
    <row r="29" spans="1:6" x14ac:dyDescent="0.25">
      <c r="A29" s="8" t="s">
        <v>10</v>
      </c>
      <c r="B29" s="4" t="s">
        <v>44</v>
      </c>
      <c r="C29" s="19"/>
      <c r="D29" s="18">
        <f>D30</f>
        <v>454697</v>
      </c>
      <c r="E29" s="18">
        <f t="shared" ref="E29" si="13">E30</f>
        <v>454696.89</v>
      </c>
      <c r="F29" s="37">
        <f t="shared" si="2"/>
        <v>99.999975808065585</v>
      </c>
    </row>
    <row r="30" spans="1:6" ht="26.25" x14ac:dyDescent="0.25">
      <c r="A30" s="20" t="s">
        <v>5</v>
      </c>
      <c r="B30" s="4"/>
      <c r="C30" s="12">
        <v>200</v>
      </c>
      <c r="D30" s="13">
        <v>454697</v>
      </c>
      <c r="E30" s="13">
        <v>454696.89</v>
      </c>
      <c r="F30" s="37">
        <f t="shared" si="2"/>
        <v>99.999975808065585</v>
      </c>
    </row>
    <row r="31" spans="1:6" x14ac:dyDescent="0.25">
      <c r="A31" s="8" t="s">
        <v>11</v>
      </c>
      <c r="B31" s="4" t="s">
        <v>70</v>
      </c>
      <c r="C31" s="4"/>
      <c r="D31" s="10">
        <f>D32</f>
        <v>340000</v>
      </c>
      <c r="E31" s="10">
        <f t="shared" ref="E31" si="14">E32</f>
        <v>339843.26</v>
      </c>
      <c r="F31" s="37">
        <f t="shared" si="2"/>
        <v>99.953900000000004</v>
      </c>
    </row>
    <row r="32" spans="1:6" ht="25.5" x14ac:dyDescent="0.25">
      <c r="A32" s="11" t="s">
        <v>5</v>
      </c>
      <c r="B32" s="4"/>
      <c r="C32" s="12">
        <v>200</v>
      </c>
      <c r="D32" s="13">
        <v>340000</v>
      </c>
      <c r="E32" s="13">
        <v>339843.26</v>
      </c>
      <c r="F32" s="37">
        <f t="shared" si="2"/>
        <v>99.953900000000004</v>
      </c>
    </row>
    <row r="33" spans="1:6" ht="25.5" x14ac:dyDescent="0.25">
      <c r="A33" s="8" t="s">
        <v>45</v>
      </c>
      <c r="B33" s="16" t="s">
        <v>46</v>
      </c>
      <c r="C33" s="17"/>
      <c r="D33" s="10">
        <f>D34</f>
        <v>1141303</v>
      </c>
      <c r="E33" s="10">
        <f t="shared" ref="E33" si="15">E34</f>
        <v>1139036.24</v>
      </c>
      <c r="F33" s="37">
        <f t="shared" si="2"/>
        <v>99.80138841306821</v>
      </c>
    </row>
    <row r="34" spans="1:6" ht="26.25" x14ac:dyDescent="0.25">
      <c r="A34" s="20" t="s">
        <v>5</v>
      </c>
      <c r="B34" s="16"/>
      <c r="C34" s="12">
        <v>200</v>
      </c>
      <c r="D34" s="10">
        <v>1141303</v>
      </c>
      <c r="E34" s="10">
        <v>1139036.24</v>
      </c>
      <c r="F34" s="37">
        <f t="shared" si="2"/>
        <v>99.80138841306821</v>
      </c>
    </row>
    <row r="35" spans="1:6" ht="25.5" x14ac:dyDescent="0.25">
      <c r="A35" s="8" t="s">
        <v>73</v>
      </c>
      <c r="B35" s="16" t="s">
        <v>72</v>
      </c>
      <c r="C35" s="12"/>
      <c r="D35" s="10">
        <f>D36</f>
        <v>93019.31</v>
      </c>
      <c r="E35" s="10">
        <f t="shared" ref="E35" si="16">E36</f>
        <v>93019.31</v>
      </c>
      <c r="F35" s="37">
        <f t="shared" si="2"/>
        <v>100</v>
      </c>
    </row>
    <row r="36" spans="1:6" ht="26.25" x14ac:dyDescent="0.25">
      <c r="A36" s="20" t="s">
        <v>5</v>
      </c>
      <c r="B36" s="16"/>
      <c r="C36" s="12">
        <v>200</v>
      </c>
      <c r="D36" s="10">
        <v>93019.31</v>
      </c>
      <c r="E36" s="10">
        <v>93019.31</v>
      </c>
      <c r="F36" s="37">
        <f t="shared" si="2"/>
        <v>100</v>
      </c>
    </row>
    <row r="37" spans="1:6" ht="25.5" x14ac:dyDescent="0.25">
      <c r="A37" s="8" t="s">
        <v>76</v>
      </c>
      <c r="B37" s="16" t="s">
        <v>77</v>
      </c>
      <c r="C37" s="12"/>
      <c r="D37" s="10">
        <f>D38</f>
        <v>171812</v>
      </c>
      <c r="E37" s="10">
        <f t="shared" ref="E37" si="17">E38</f>
        <v>171812</v>
      </c>
      <c r="F37" s="37">
        <f t="shared" si="2"/>
        <v>100</v>
      </c>
    </row>
    <row r="38" spans="1:6" ht="26.25" x14ac:dyDescent="0.25">
      <c r="A38" s="20" t="s">
        <v>5</v>
      </c>
      <c r="B38" s="16"/>
      <c r="C38" s="12">
        <v>200</v>
      </c>
      <c r="D38" s="10">
        <v>171812</v>
      </c>
      <c r="E38" s="10">
        <v>171812</v>
      </c>
      <c r="F38" s="37">
        <f t="shared" si="2"/>
        <v>100</v>
      </c>
    </row>
    <row r="39" spans="1:6" ht="27.75" customHeight="1" x14ac:dyDescent="0.25">
      <c r="A39" s="5" t="s">
        <v>47</v>
      </c>
      <c r="B39" s="14" t="s">
        <v>49</v>
      </c>
      <c r="C39" s="4"/>
      <c r="D39" s="7">
        <f>D40+D42+D44+D46+D48+D50+D4+D52+D54</f>
        <v>1705693.8399999999</v>
      </c>
      <c r="E39" s="7">
        <f t="shared" ref="E39" si="18">E40+E42+E44+E46+E48+E50+E4+E52+E54</f>
        <v>1547537.7599999998</v>
      </c>
      <c r="F39" s="36">
        <f t="shared" si="2"/>
        <v>90.727756864033694</v>
      </c>
    </row>
    <row r="40" spans="1:6" ht="51" x14ac:dyDescent="0.25">
      <c r="A40" s="8" t="s">
        <v>48</v>
      </c>
      <c r="B40" s="16" t="s">
        <v>50</v>
      </c>
      <c r="C40" s="4"/>
      <c r="D40" s="10">
        <f>D41</f>
        <v>284085</v>
      </c>
      <c r="E40" s="10">
        <f t="shared" ref="E40" si="19">E41</f>
        <v>284085</v>
      </c>
      <c r="F40" s="37">
        <f t="shared" si="2"/>
        <v>100</v>
      </c>
    </row>
    <row r="41" spans="1:6" x14ac:dyDescent="0.25">
      <c r="A41" s="11" t="s">
        <v>12</v>
      </c>
      <c r="B41" s="16"/>
      <c r="C41" s="15">
        <v>500</v>
      </c>
      <c r="D41" s="10">
        <v>284085</v>
      </c>
      <c r="E41" s="10">
        <v>284085</v>
      </c>
      <c r="F41" s="37">
        <f t="shared" si="2"/>
        <v>100</v>
      </c>
    </row>
    <row r="42" spans="1:6" x14ac:dyDescent="0.25">
      <c r="A42" s="8" t="s">
        <v>14</v>
      </c>
      <c r="B42" s="16" t="s">
        <v>51</v>
      </c>
      <c r="C42" s="15"/>
      <c r="D42" s="10">
        <f>D43</f>
        <v>245000</v>
      </c>
      <c r="E42" s="10">
        <f t="shared" ref="E42" si="20">E43</f>
        <v>236510</v>
      </c>
      <c r="F42" s="37">
        <f t="shared" si="2"/>
        <v>96.534693877551021</v>
      </c>
    </row>
    <row r="43" spans="1:6" ht="25.5" x14ac:dyDescent="0.25">
      <c r="A43" s="11" t="s">
        <v>5</v>
      </c>
      <c r="B43" s="14"/>
      <c r="C43" s="12">
        <v>200</v>
      </c>
      <c r="D43" s="10">
        <v>245000</v>
      </c>
      <c r="E43" s="10">
        <v>236510</v>
      </c>
      <c r="F43" s="37">
        <f t="shared" si="2"/>
        <v>96.534693877551021</v>
      </c>
    </row>
    <row r="44" spans="1:6" ht="38.25" x14ac:dyDescent="0.25">
      <c r="A44" s="8" t="s">
        <v>13</v>
      </c>
      <c r="B44" s="16" t="s">
        <v>52</v>
      </c>
      <c r="C44" s="15"/>
      <c r="D44" s="10">
        <f>D45</f>
        <v>198522.76</v>
      </c>
      <c r="E44" s="10">
        <f t="shared" ref="E44" si="21">E45</f>
        <v>198522.76</v>
      </c>
      <c r="F44" s="37">
        <f t="shared" si="2"/>
        <v>100</v>
      </c>
    </row>
    <row r="45" spans="1:6" x14ac:dyDescent="0.25">
      <c r="A45" s="11" t="s">
        <v>12</v>
      </c>
      <c r="B45" s="16"/>
      <c r="C45" s="15">
        <v>500</v>
      </c>
      <c r="D45" s="10">
        <v>198522.76</v>
      </c>
      <c r="E45" s="10">
        <v>198522.76</v>
      </c>
      <c r="F45" s="37">
        <f t="shared" si="2"/>
        <v>100</v>
      </c>
    </row>
    <row r="46" spans="1:6" ht="63.75" x14ac:dyDescent="0.25">
      <c r="A46" s="8" t="s">
        <v>15</v>
      </c>
      <c r="B46" s="16" t="s">
        <v>53</v>
      </c>
      <c r="C46" s="17"/>
      <c r="D46" s="10">
        <f>D47</f>
        <v>121384</v>
      </c>
      <c r="E46" s="10">
        <f t="shared" ref="E46" si="22">E47</f>
        <v>121384</v>
      </c>
      <c r="F46" s="37">
        <f t="shared" si="2"/>
        <v>100</v>
      </c>
    </row>
    <row r="47" spans="1:6" x14ac:dyDescent="0.25">
      <c r="A47" s="11" t="s">
        <v>12</v>
      </c>
      <c r="B47" s="16"/>
      <c r="C47" s="15">
        <v>500</v>
      </c>
      <c r="D47" s="21">
        <v>121384</v>
      </c>
      <c r="E47" s="21">
        <v>121384</v>
      </c>
      <c r="F47" s="37">
        <f t="shared" si="2"/>
        <v>100</v>
      </c>
    </row>
    <row r="48" spans="1:6" ht="38.25" x14ac:dyDescent="0.25">
      <c r="A48" s="8" t="s">
        <v>16</v>
      </c>
      <c r="B48" s="16" t="s">
        <v>54</v>
      </c>
      <c r="C48" s="4"/>
      <c r="D48" s="10">
        <f>D49</f>
        <v>140309</v>
      </c>
      <c r="E48" s="10">
        <f t="shared" ref="E48" si="23">E49</f>
        <v>140309</v>
      </c>
      <c r="F48" s="37">
        <f t="shared" si="2"/>
        <v>100</v>
      </c>
    </row>
    <row r="49" spans="1:7" x14ac:dyDescent="0.25">
      <c r="A49" s="11" t="s">
        <v>12</v>
      </c>
      <c r="B49" s="16"/>
      <c r="C49" s="15">
        <v>500</v>
      </c>
      <c r="D49" s="21">
        <v>140309</v>
      </c>
      <c r="E49" s="21">
        <v>140309</v>
      </c>
      <c r="F49" s="37">
        <f t="shared" si="2"/>
        <v>100</v>
      </c>
    </row>
    <row r="50" spans="1:7" ht="38.25" x14ac:dyDescent="0.25">
      <c r="A50" s="8" t="s">
        <v>56</v>
      </c>
      <c r="B50" s="16" t="s">
        <v>55</v>
      </c>
      <c r="C50" s="15"/>
      <c r="D50" s="13">
        <f>D51</f>
        <v>181352.64</v>
      </c>
      <c r="E50" s="13">
        <f t="shared" ref="E50" si="24">E51</f>
        <v>181352.64</v>
      </c>
      <c r="F50" s="37">
        <f t="shared" si="2"/>
        <v>100</v>
      </c>
    </row>
    <row r="51" spans="1:7" x14ac:dyDescent="0.25">
      <c r="A51" s="8" t="s">
        <v>12</v>
      </c>
      <c r="B51" s="14"/>
      <c r="C51" s="15">
        <v>500</v>
      </c>
      <c r="D51" s="21">
        <v>181352.64</v>
      </c>
      <c r="E51" s="21">
        <v>181352.64</v>
      </c>
      <c r="F51" s="37">
        <f t="shared" si="2"/>
        <v>100</v>
      </c>
    </row>
    <row r="52" spans="1:7" ht="25.5" x14ac:dyDescent="0.25">
      <c r="A52" s="8" t="s">
        <v>80</v>
      </c>
      <c r="B52" s="16" t="s">
        <v>81</v>
      </c>
      <c r="C52" s="15"/>
      <c r="D52" s="21">
        <f>D53</f>
        <v>340000</v>
      </c>
      <c r="E52" s="21">
        <f t="shared" ref="E52" si="25">E53</f>
        <v>190333.92</v>
      </c>
      <c r="F52" s="37">
        <f t="shared" si="2"/>
        <v>55.980564705882351</v>
      </c>
    </row>
    <row r="53" spans="1:7" x14ac:dyDescent="0.25">
      <c r="A53" s="11" t="s">
        <v>12</v>
      </c>
      <c r="B53" s="16"/>
      <c r="C53" s="15">
        <v>500</v>
      </c>
      <c r="D53" s="21">
        <v>340000</v>
      </c>
      <c r="E53" s="21">
        <v>190333.92</v>
      </c>
      <c r="F53" s="37">
        <f t="shared" si="2"/>
        <v>55.980564705882351</v>
      </c>
    </row>
    <row r="54" spans="1:7" ht="38.25" x14ac:dyDescent="0.25">
      <c r="A54" s="8" t="s">
        <v>78</v>
      </c>
      <c r="B54" s="32" t="s">
        <v>79</v>
      </c>
      <c r="C54" s="15"/>
      <c r="D54" s="21">
        <f>D55</f>
        <v>195040.44</v>
      </c>
      <c r="E54" s="21">
        <f t="shared" ref="E54" si="26">E55</f>
        <v>195040.44</v>
      </c>
      <c r="F54" s="37">
        <f t="shared" si="2"/>
        <v>100</v>
      </c>
    </row>
    <row r="55" spans="1:7" x14ac:dyDescent="0.25">
      <c r="A55" s="11" t="s">
        <v>12</v>
      </c>
      <c r="B55" s="16"/>
      <c r="C55" s="15">
        <v>500</v>
      </c>
      <c r="D55" s="21">
        <v>195040.44</v>
      </c>
      <c r="E55" s="21">
        <v>195040.44</v>
      </c>
      <c r="F55" s="37">
        <f t="shared" si="2"/>
        <v>100</v>
      </c>
    </row>
    <row r="56" spans="1:7" x14ac:dyDescent="0.25">
      <c r="A56" s="22" t="s">
        <v>17</v>
      </c>
      <c r="B56" s="14" t="s">
        <v>57</v>
      </c>
      <c r="C56" s="23"/>
      <c r="D56" s="7">
        <f>D57+D59+D61+D65+D67+D69+D72+D74</f>
        <v>9172806</v>
      </c>
      <c r="E56" s="7">
        <f t="shared" ref="E56" si="27">E57+E59+E61+E65+E67+E69+E72+E74</f>
        <v>8592684.1799999997</v>
      </c>
      <c r="F56" s="36">
        <f t="shared" si="2"/>
        <v>93.67563404262556</v>
      </c>
    </row>
    <row r="57" spans="1:7" ht="25.5" x14ac:dyDescent="0.25">
      <c r="A57" s="24" t="s">
        <v>18</v>
      </c>
      <c r="B57" s="4" t="s">
        <v>58</v>
      </c>
      <c r="C57" s="25"/>
      <c r="D57" s="26">
        <v>175046</v>
      </c>
      <c r="E57" s="26">
        <v>175046</v>
      </c>
      <c r="F57" s="37">
        <f t="shared" si="2"/>
        <v>100</v>
      </c>
    </row>
    <row r="58" spans="1:7" ht="51" x14ac:dyDescent="0.25">
      <c r="A58" s="11" t="s">
        <v>19</v>
      </c>
      <c r="B58" s="4"/>
      <c r="C58" s="12">
        <v>100</v>
      </c>
      <c r="D58" s="27">
        <v>157600</v>
      </c>
      <c r="E58" s="27">
        <v>157600</v>
      </c>
      <c r="F58" s="37">
        <f t="shared" si="2"/>
        <v>100</v>
      </c>
    </row>
    <row r="59" spans="1:7" x14ac:dyDescent="0.25">
      <c r="A59" s="8" t="s">
        <v>20</v>
      </c>
      <c r="B59" s="4" t="s">
        <v>59</v>
      </c>
      <c r="C59" s="17"/>
      <c r="D59" s="28">
        <f>D60</f>
        <v>861284.95</v>
      </c>
      <c r="E59" s="28">
        <f t="shared" ref="E59" si="28">E60</f>
        <v>861284.95</v>
      </c>
      <c r="F59" s="37">
        <f t="shared" si="2"/>
        <v>100</v>
      </c>
    </row>
    <row r="60" spans="1:7" ht="51" x14ac:dyDescent="0.25">
      <c r="A60" s="11" t="s">
        <v>19</v>
      </c>
      <c r="B60" s="4"/>
      <c r="C60" s="12">
        <v>100</v>
      </c>
      <c r="D60" s="27">
        <v>861284.95</v>
      </c>
      <c r="E60" s="27">
        <v>861284.95</v>
      </c>
      <c r="F60" s="37">
        <f t="shared" si="2"/>
        <v>100</v>
      </c>
    </row>
    <row r="61" spans="1:7" x14ac:dyDescent="0.25">
      <c r="A61" s="8" t="s">
        <v>21</v>
      </c>
      <c r="B61" s="4" t="s">
        <v>60</v>
      </c>
      <c r="C61" s="17"/>
      <c r="D61" s="28">
        <f>D62+D63+D64</f>
        <v>6562226.0499999998</v>
      </c>
      <c r="E61" s="28">
        <f t="shared" ref="E61" si="29">E62+E63+E64</f>
        <v>6561225.7499999991</v>
      </c>
      <c r="F61" s="37">
        <f t="shared" si="2"/>
        <v>99.984756697005267</v>
      </c>
      <c r="G61" s="33"/>
    </row>
    <row r="62" spans="1:7" ht="51" x14ac:dyDescent="0.25">
      <c r="A62" s="11" t="s">
        <v>19</v>
      </c>
      <c r="B62" s="4"/>
      <c r="C62" s="12">
        <v>100</v>
      </c>
      <c r="D62" s="26">
        <v>5508348.0499999998</v>
      </c>
      <c r="E62" s="26">
        <v>5508348.0499999998</v>
      </c>
      <c r="F62" s="37">
        <f t="shared" si="2"/>
        <v>100</v>
      </c>
    </row>
    <row r="63" spans="1:7" ht="25.5" x14ac:dyDescent="0.25">
      <c r="A63" s="11" t="s">
        <v>5</v>
      </c>
      <c r="B63" s="4"/>
      <c r="C63" s="12">
        <v>200</v>
      </c>
      <c r="D63" s="26">
        <v>1044626.86</v>
      </c>
      <c r="E63" s="26">
        <v>1043626.56</v>
      </c>
      <c r="F63" s="37">
        <f t="shared" si="2"/>
        <v>99.90424331995446</v>
      </c>
    </row>
    <row r="64" spans="1:7" x14ac:dyDescent="0.25">
      <c r="A64" s="11" t="s">
        <v>22</v>
      </c>
      <c r="B64" s="4"/>
      <c r="C64" s="15">
        <v>800</v>
      </c>
      <c r="D64" s="28">
        <v>9251.14</v>
      </c>
      <c r="E64" s="28">
        <v>9251.14</v>
      </c>
      <c r="F64" s="37">
        <f t="shared" si="2"/>
        <v>100</v>
      </c>
    </row>
    <row r="65" spans="1:6" ht="38.25" x14ac:dyDescent="0.25">
      <c r="A65" s="8" t="s">
        <v>23</v>
      </c>
      <c r="B65" s="4" t="s">
        <v>61</v>
      </c>
      <c r="C65" s="17"/>
      <c r="D65" s="26">
        <f>D66</f>
        <v>26489</v>
      </c>
      <c r="E65" s="26">
        <f t="shared" ref="E65" si="30">E66</f>
        <v>26489</v>
      </c>
      <c r="F65" s="37">
        <f t="shared" si="2"/>
        <v>100</v>
      </c>
    </row>
    <row r="66" spans="1:6" x14ac:dyDescent="0.25">
      <c r="A66" s="11" t="s">
        <v>12</v>
      </c>
      <c r="B66" s="4"/>
      <c r="C66" s="15">
        <v>500</v>
      </c>
      <c r="D66" s="29">
        <v>26489</v>
      </c>
      <c r="E66" s="29">
        <v>26489</v>
      </c>
      <c r="F66" s="37">
        <f t="shared" si="2"/>
        <v>100</v>
      </c>
    </row>
    <row r="67" spans="1:6" x14ac:dyDescent="0.25">
      <c r="A67" s="8" t="s">
        <v>62</v>
      </c>
      <c r="B67" s="4" t="s">
        <v>63</v>
      </c>
      <c r="C67" s="15"/>
      <c r="D67" s="28">
        <f>D68</f>
        <v>50000</v>
      </c>
      <c r="E67" s="28">
        <f t="shared" ref="E67" si="31">E68</f>
        <v>30000</v>
      </c>
      <c r="F67" s="37">
        <f t="shared" si="2"/>
        <v>60</v>
      </c>
    </row>
    <row r="68" spans="1:6" x14ac:dyDescent="0.25">
      <c r="A68" s="11" t="s">
        <v>22</v>
      </c>
      <c r="B68" s="4"/>
      <c r="C68" s="15">
        <v>800</v>
      </c>
      <c r="D68" s="29">
        <v>50000</v>
      </c>
      <c r="E68" s="29">
        <v>30000</v>
      </c>
      <c r="F68" s="37">
        <f t="shared" si="2"/>
        <v>60</v>
      </c>
    </row>
    <row r="69" spans="1:6" x14ac:dyDescent="0.25">
      <c r="A69" s="8" t="s">
        <v>24</v>
      </c>
      <c r="B69" s="4" t="s">
        <v>64</v>
      </c>
      <c r="C69" s="17"/>
      <c r="D69" s="28">
        <f>D70+D71</f>
        <v>1455760</v>
      </c>
      <c r="E69" s="28">
        <f t="shared" ref="E69" si="32">E70+E71</f>
        <v>896638.48</v>
      </c>
      <c r="F69" s="37">
        <f t="shared" si="2"/>
        <v>61.592465791064456</v>
      </c>
    </row>
    <row r="70" spans="1:6" ht="25.5" x14ac:dyDescent="0.25">
      <c r="A70" s="11" t="s">
        <v>5</v>
      </c>
      <c r="B70" s="4"/>
      <c r="C70" s="12">
        <v>200</v>
      </c>
      <c r="D70" s="27">
        <v>1370760</v>
      </c>
      <c r="E70" s="27">
        <v>812601.3</v>
      </c>
      <c r="F70" s="37">
        <f t="shared" si="2"/>
        <v>59.281077650354554</v>
      </c>
    </row>
    <row r="71" spans="1:6" x14ac:dyDescent="0.25">
      <c r="A71" s="11" t="s">
        <v>22</v>
      </c>
      <c r="B71" s="4"/>
      <c r="C71" s="15">
        <v>800</v>
      </c>
      <c r="D71" s="27">
        <v>85000</v>
      </c>
      <c r="E71" s="27">
        <v>84037.18</v>
      </c>
      <c r="F71" s="37">
        <f t="shared" si="2"/>
        <v>98.867270588235286</v>
      </c>
    </row>
    <row r="72" spans="1:6" ht="25.5" x14ac:dyDescent="0.25">
      <c r="A72" s="8" t="s">
        <v>66</v>
      </c>
      <c r="B72" s="4" t="s">
        <v>65</v>
      </c>
      <c r="C72" s="17"/>
      <c r="D72" s="26">
        <f>D73</f>
        <v>42000</v>
      </c>
      <c r="E72" s="26">
        <f t="shared" ref="E72" si="33">E73</f>
        <v>42000</v>
      </c>
      <c r="F72" s="37">
        <f t="shared" si="2"/>
        <v>100</v>
      </c>
    </row>
    <row r="73" spans="1:6" x14ac:dyDescent="0.25">
      <c r="A73" s="11" t="s">
        <v>12</v>
      </c>
      <c r="B73" s="4"/>
      <c r="C73" s="15">
        <v>500</v>
      </c>
      <c r="D73" s="29">
        <v>42000</v>
      </c>
      <c r="E73" s="29">
        <v>42000</v>
      </c>
      <c r="F73" s="37">
        <f t="shared" ref="F73:F76" si="34">E73/D73*100</f>
        <v>100</v>
      </c>
    </row>
    <row r="74" spans="1:6" hidden="1" x14ac:dyDescent="0.25">
      <c r="A74" s="8" t="s">
        <v>69</v>
      </c>
      <c r="B74" s="4" t="s">
        <v>68</v>
      </c>
      <c r="C74" s="15"/>
      <c r="D74" s="28">
        <f>D75</f>
        <v>0</v>
      </c>
      <c r="E74" s="28">
        <f t="shared" ref="E74" si="35">E75</f>
        <v>0</v>
      </c>
      <c r="F74" s="36"/>
    </row>
    <row r="75" spans="1:6" hidden="1" x14ac:dyDescent="0.25">
      <c r="A75" s="11" t="s">
        <v>67</v>
      </c>
      <c r="B75" s="6"/>
      <c r="C75" s="15">
        <v>300</v>
      </c>
      <c r="D75" s="29"/>
      <c r="E75" s="29"/>
      <c r="F75" s="36"/>
    </row>
    <row r="76" spans="1:6" x14ac:dyDescent="0.25">
      <c r="A76" s="22" t="s">
        <v>25</v>
      </c>
      <c r="B76" s="6"/>
      <c r="C76" s="17"/>
      <c r="D76" s="30">
        <f>D8+D13+D20+D39+D56</f>
        <v>24634996.469999999</v>
      </c>
      <c r="E76" s="30">
        <f t="shared" ref="E76" si="36">E8+E13+E20+E39+E56</f>
        <v>21409181.469999999</v>
      </c>
      <c r="F76" s="36">
        <f t="shared" si="34"/>
        <v>86.905559317094557</v>
      </c>
    </row>
    <row r="77" spans="1:6" ht="15.75" x14ac:dyDescent="0.25">
      <c r="A77" s="3"/>
    </row>
    <row r="78" spans="1:6" ht="15.75" x14ac:dyDescent="0.25">
      <c r="A78" s="3"/>
    </row>
    <row r="79" spans="1:6" ht="15.75" x14ac:dyDescent="0.25">
      <c r="A79" s="3"/>
    </row>
    <row r="80" spans="1:6" ht="15.75" x14ac:dyDescent="0.25">
      <c r="A80" s="3"/>
    </row>
  </sheetData>
  <mergeCells count="9">
    <mergeCell ref="B1:F1"/>
    <mergeCell ref="B4:F4"/>
    <mergeCell ref="E6:E7"/>
    <mergeCell ref="F6:F7"/>
    <mergeCell ref="A6:A7"/>
    <mergeCell ref="B6:B7"/>
    <mergeCell ref="C6:C7"/>
    <mergeCell ref="D6:D7"/>
    <mergeCell ref="A5:F5"/>
  </mergeCells>
  <pageMargins left="0.7" right="0.7" top="0.75" bottom="0.75" header="0.3" footer="0.3"/>
  <pageSetup paperSize="9" scale="74" orientation="portrait" r:id="rId1"/>
  <rowBreaks count="1" manualBreakCount="1">
    <brk id="4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2016-04-19T07:08:55Z</cp:lastPrinted>
  <dcterms:created xsi:type="dcterms:W3CDTF">2015-02-12T07:20:41Z</dcterms:created>
  <dcterms:modified xsi:type="dcterms:W3CDTF">2018-03-20T06:18:54Z</dcterms:modified>
</cp:coreProperties>
</file>